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/>
  </bookViews>
  <sheets>
    <sheet name="البحث" sheetId="9" r:id="rId1"/>
    <sheet name="بنزين" sheetId="5" r:id="rId2"/>
    <sheet name="كاز" sheetId="6" r:id="rId3"/>
    <sheet name="نفط" sheetId="7" r:id="rId4"/>
  </sheets>
  <calcPr calcId="152511"/>
</workbook>
</file>

<file path=xl/calcChain.xml><?xml version="1.0" encoding="utf-8"?>
<calcChain xmlns="http://schemas.openxmlformats.org/spreadsheetml/2006/main">
  <c r="L10" i="9" l="1"/>
  <c r="J10" i="9"/>
  <c r="L9" i="9"/>
  <c r="L8" i="9"/>
  <c r="A8" i="9"/>
  <c r="L7" i="9"/>
  <c r="A7" i="9"/>
  <c r="L6" i="9"/>
  <c r="L5" i="9"/>
  <c r="A5" i="9"/>
  <c r="L4" i="9"/>
  <c r="L21" i="7" l="1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J66" i="7" l="1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l="1"/>
  <c r="A48" i="7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<sst xmlns="http://schemas.openxmlformats.org/spreadsheetml/2006/main" count="420" uniqueCount="114">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</sst>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4"/>
      <color theme="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0" fillId="5" borderId="1" xfId="0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6" fillId="6" borderId="2" xfId="0" applyFont="1" applyFill="1" applyBorder="1" applyAlignment="1">
      <alignment horizontal="center" vertical="center" readingOrder="2"/>
    </xf>
    <xf numFmtId="164" fontId="4" fillId="5" borderId="1" xfId="0" applyNumberFormat="1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readingOrder="2"/>
    </xf>
    <xf numFmtId="0" fontId="0" fillId="5" borderId="0" xfId="0" applyFill="1" applyAlignment="1">
      <alignment horizontal="center" vertical="center" readingOrder="2"/>
    </xf>
    <xf numFmtId="0" fontId="5" fillId="5" borderId="0" xfId="0" applyFont="1" applyFill="1" applyAlignment="1">
      <alignment horizontal="center" vertical="center" readingOrder="2"/>
    </xf>
    <xf numFmtId="0" fontId="7" fillId="7" borderId="0" xfId="0" applyFont="1" applyFill="1" applyAlignment="1">
      <alignment horizontal="center" vertical="center" readingOrder="2"/>
    </xf>
    <xf numFmtId="0" fontId="0" fillId="4" borderId="0" xfId="0" applyFill="1" applyAlignment="1">
      <alignment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0" fillId="0" borderId="6" xfId="0" applyBorder="1" applyAlignment="1" applyProtection="1">
      <alignment horizontal="center" vertical="center" readingOrder="2"/>
      <protection hidden="1"/>
    </xf>
    <xf numFmtId="0" fontId="0" fillId="5" borderId="5" xfId="0" applyFill="1" applyBorder="1" applyAlignment="1">
      <alignment horizontal="center" vertical="center" readingOrder="2"/>
    </xf>
    <xf numFmtId="1" fontId="5" fillId="5" borderId="5" xfId="0" applyNumberFormat="1" applyFont="1" applyFill="1" applyBorder="1" applyAlignment="1">
      <alignment horizontal="center" vertical="center" readingOrder="2"/>
    </xf>
    <xf numFmtId="0" fontId="5" fillId="5" borderId="5" xfId="0" applyFont="1" applyFill="1" applyBorder="1" applyAlignment="1">
      <alignment vertical="center" readingOrder="2"/>
    </xf>
    <xf numFmtId="0" fontId="5" fillId="5" borderId="5" xfId="0" applyFont="1" applyFill="1" applyBorder="1" applyAlignment="1">
      <alignment horizontal="center" vertical="center" readingOrder="2"/>
    </xf>
    <xf numFmtId="0" fontId="0" fillId="5" borderId="5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8</xdr:row>
      <xdr:rowOff>285750</xdr:rowOff>
    </xdr:from>
    <xdr:to>
      <xdr:col>6</xdr:col>
      <xdr:colOff>1438275</xdr:colOff>
      <xdr:row>12</xdr:row>
      <xdr:rowOff>190500</xdr:rowOff>
    </xdr:to>
    <xdr:sp macro="" textlink="">
      <xdr:nvSpPr>
        <xdr:cNvPr id="2" name="مربع نص 1"/>
        <xdr:cNvSpPr txBox="1"/>
      </xdr:nvSpPr>
      <xdr:spPr>
        <a:xfrm>
          <a:off x="11231479950" y="3171825"/>
          <a:ext cx="461962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: الله يرحم ويرضى عليكم على</a:t>
          </a:r>
          <a:r>
            <a:rPr lang="ar-IQ" sz="1800" baseline="0"/>
            <a:t> كل العاملين في منتدى اوفيسنا الكرام</a:t>
          </a:r>
        </a:p>
        <a:p>
          <a:pPr algn="r" rtl="1"/>
          <a:r>
            <a:rPr lang="ar-IQ" sz="1800" baseline="0"/>
            <a:t>ممكن معادلة أو كود يقوم بالبحث عن الاسم الموجود في الشيتات وقيام بالجمع كما موضح بالنتائج أعلاه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rightToLeft="1" tabSelected="1" workbookViewId="0">
      <selection activeCell="H12" sqref="H12"/>
    </sheetView>
  </sheetViews>
  <sheetFormatPr defaultRowHeight="30" customHeight="1" x14ac:dyDescent="0.2"/>
  <cols>
    <col min="1" max="3" width="9" style="16"/>
    <col min="4" max="4" width="11.75" style="16" customWidth="1"/>
    <col min="5" max="5" width="10.5" style="16" customWidth="1"/>
    <col min="6" max="6" width="9" style="16"/>
    <col min="7" max="7" width="20.625" style="16" customWidth="1"/>
    <col min="8" max="16384" width="9" style="16"/>
  </cols>
  <sheetData>
    <row r="1" spans="1:13" ht="30" customHeight="1" x14ac:dyDescent="0.2">
      <c r="F1" s="17" t="s">
        <v>2</v>
      </c>
      <c r="G1" s="30" t="s">
        <v>29</v>
      </c>
    </row>
    <row r="2" spans="1:13" ht="6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40.5" customHeight="1" x14ac:dyDescent="0.2">
      <c r="A3" s="1" t="s">
        <v>7</v>
      </c>
      <c r="B3" s="9" t="s">
        <v>4</v>
      </c>
      <c r="C3" s="9" t="s">
        <v>0</v>
      </c>
      <c r="D3" s="9" t="s">
        <v>5</v>
      </c>
      <c r="E3" s="9" t="s">
        <v>11</v>
      </c>
      <c r="F3" s="9" t="s">
        <v>1</v>
      </c>
      <c r="G3" s="9" t="s">
        <v>2</v>
      </c>
      <c r="H3" s="9" t="s">
        <v>10</v>
      </c>
      <c r="I3" s="9" t="s">
        <v>16</v>
      </c>
      <c r="J3" s="9" t="s">
        <v>15</v>
      </c>
      <c r="K3" s="9" t="s">
        <v>3</v>
      </c>
      <c r="L3" s="9" t="s">
        <v>6</v>
      </c>
      <c r="M3" s="19" t="s">
        <v>8</v>
      </c>
    </row>
    <row r="4" spans="1:13" ht="30" customHeight="1" x14ac:dyDescent="0.2">
      <c r="A4" s="32">
        <v>1</v>
      </c>
      <c r="B4" s="2" t="s">
        <v>17</v>
      </c>
      <c r="C4" s="2">
        <v>123</v>
      </c>
      <c r="D4" s="4">
        <v>42401</v>
      </c>
      <c r="E4" s="4">
        <v>42402</v>
      </c>
      <c r="F4" s="21">
        <v>555</v>
      </c>
      <c r="G4" s="6" t="s">
        <v>29</v>
      </c>
      <c r="H4" s="7">
        <v>30</v>
      </c>
      <c r="I4" s="7">
        <v>30</v>
      </c>
      <c r="J4" s="7">
        <v>29</v>
      </c>
      <c r="K4" s="2">
        <v>20</v>
      </c>
      <c r="L4" s="8">
        <f>J4*K4</f>
        <v>580</v>
      </c>
      <c r="M4" s="32" t="s">
        <v>13</v>
      </c>
    </row>
    <row r="5" spans="1:13" ht="30" customHeight="1" x14ac:dyDescent="0.2">
      <c r="A5" s="32">
        <f>MAX(A$2:A4)+1</f>
        <v>2</v>
      </c>
      <c r="B5" s="2" t="s">
        <v>18</v>
      </c>
      <c r="C5" s="2">
        <v>124</v>
      </c>
      <c r="D5" s="4">
        <v>42401</v>
      </c>
      <c r="E5" s="4">
        <v>42402</v>
      </c>
      <c r="F5" s="21">
        <v>556</v>
      </c>
      <c r="G5" s="6" t="s">
        <v>29</v>
      </c>
      <c r="H5" s="7">
        <v>30</v>
      </c>
      <c r="I5" s="7">
        <v>30</v>
      </c>
      <c r="J5" s="7">
        <v>28</v>
      </c>
      <c r="K5" s="2">
        <v>20</v>
      </c>
      <c r="L5" s="8">
        <f>J5*K5</f>
        <v>560</v>
      </c>
      <c r="M5" s="32" t="s">
        <v>13</v>
      </c>
    </row>
    <row r="6" spans="1:13" ht="30" customHeight="1" x14ac:dyDescent="0.2">
      <c r="A6" s="32">
        <v>1</v>
      </c>
      <c r="B6" s="2" t="s">
        <v>57</v>
      </c>
      <c r="C6" s="2">
        <v>70</v>
      </c>
      <c r="D6" s="4">
        <v>42431</v>
      </c>
      <c r="E6" s="4">
        <v>42432</v>
      </c>
      <c r="F6" s="21">
        <v>555</v>
      </c>
      <c r="G6" s="6" t="s">
        <v>29</v>
      </c>
      <c r="H6" s="7">
        <v>30</v>
      </c>
      <c r="I6" s="7">
        <v>30</v>
      </c>
      <c r="J6" s="7">
        <v>29</v>
      </c>
      <c r="K6" s="2">
        <v>20</v>
      </c>
      <c r="L6" s="8">
        <f>J6*K6</f>
        <v>580</v>
      </c>
      <c r="M6" s="32" t="s">
        <v>9</v>
      </c>
    </row>
    <row r="7" spans="1:13" ht="30" customHeight="1" x14ac:dyDescent="0.2">
      <c r="A7" s="32">
        <f>MAX(A$2:A6)+1</f>
        <v>3</v>
      </c>
      <c r="B7" s="2" t="s">
        <v>58</v>
      </c>
      <c r="C7" s="2">
        <v>71</v>
      </c>
      <c r="D7" s="4">
        <v>42431</v>
      </c>
      <c r="E7" s="4">
        <v>42432</v>
      </c>
      <c r="F7" s="21">
        <v>987</v>
      </c>
      <c r="G7" s="6" t="s">
        <v>29</v>
      </c>
      <c r="H7" s="7">
        <v>30</v>
      </c>
      <c r="I7" s="7">
        <v>30</v>
      </c>
      <c r="J7" s="7">
        <v>28</v>
      </c>
      <c r="K7" s="2">
        <v>20</v>
      </c>
      <c r="L7" s="8">
        <f>J7*K7</f>
        <v>560</v>
      </c>
      <c r="M7" s="32" t="s">
        <v>9</v>
      </c>
    </row>
    <row r="8" spans="1:13" ht="30" customHeight="1" x14ac:dyDescent="0.2">
      <c r="A8" s="32">
        <f>MAX(A$2:A7)+1</f>
        <v>4</v>
      </c>
      <c r="B8" s="2" t="s">
        <v>47</v>
      </c>
      <c r="C8" s="2">
        <v>142</v>
      </c>
      <c r="D8" s="4">
        <v>42401</v>
      </c>
      <c r="E8" s="4">
        <v>42402</v>
      </c>
      <c r="F8" s="21">
        <v>574</v>
      </c>
      <c r="G8" s="6" t="s">
        <v>29</v>
      </c>
      <c r="H8" s="7">
        <v>30</v>
      </c>
      <c r="I8" s="7">
        <v>30</v>
      </c>
      <c r="J8" s="7">
        <v>29</v>
      </c>
      <c r="K8" s="2">
        <v>20</v>
      </c>
      <c r="L8" s="8">
        <f t="shared" ref="L8" si="0">J8*K8</f>
        <v>580</v>
      </c>
      <c r="M8" s="32" t="s">
        <v>13</v>
      </c>
    </row>
    <row r="9" spans="1:13" ht="30" customHeight="1" thickBot="1" x14ac:dyDescent="0.25">
      <c r="A9" s="32">
        <v>1</v>
      </c>
      <c r="B9" s="32" t="s">
        <v>95</v>
      </c>
      <c r="C9" s="32">
        <v>70</v>
      </c>
      <c r="D9" s="32">
        <v>42431</v>
      </c>
      <c r="E9" s="32">
        <v>42432</v>
      </c>
      <c r="F9" s="32">
        <v>555</v>
      </c>
      <c r="G9" s="32" t="s">
        <v>29</v>
      </c>
      <c r="H9" s="32">
        <v>30</v>
      </c>
      <c r="I9" s="33">
        <v>30</v>
      </c>
      <c r="J9" s="33">
        <v>29</v>
      </c>
      <c r="K9" s="33">
        <v>20</v>
      </c>
      <c r="L9" s="33">
        <f>J9*K9</f>
        <v>580</v>
      </c>
      <c r="M9" s="33" t="s">
        <v>12</v>
      </c>
    </row>
    <row r="10" spans="1:13" ht="30" customHeight="1" thickBot="1" x14ac:dyDescent="0.25">
      <c r="I10" s="34" t="s">
        <v>14</v>
      </c>
      <c r="J10" s="35">
        <f>SUM(J4:J9)</f>
        <v>172</v>
      </c>
      <c r="K10" s="36"/>
      <c r="L10" s="37">
        <f>SUM(L4:L9)</f>
        <v>3440</v>
      </c>
      <c r="M10" s="38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30" zoomScaleNormal="130" zoomScaleSheetLayoutView="90" workbookViewId="0"/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17</v>
      </c>
      <c r="C2" s="23">
        <v>123</v>
      </c>
      <c r="D2" s="24">
        <v>42401</v>
      </c>
      <c r="E2" s="24">
        <v>42402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13</v>
      </c>
    </row>
    <row r="3" spans="1:13" ht="21" customHeight="1" x14ac:dyDescent="0.2">
      <c r="A3" s="22">
        <f>MAX(A$2:A2)+1</f>
        <v>2</v>
      </c>
      <c r="B3" s="23" t="s">
        <v>18</v>
      </c>
      <c r="C3" s="23">
        <v>124</v>
      </c>
      <c r="D3" s="24">
        <v>42401</v>
      </c>
      <c r="E3" s="24">
        <v>42402</v>
      </c>
      <c r="F3" s="25">
        <v>556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13</v>
      </c>
    </row>
    <row r="4" spans="1:13" ht="21" customHeight="1" x14ac:dyDescent="0.2">
      <c r="A4" s="18">
        <f>MAX(A$2:A3)+1</f>
        <v>3</v>
      </c>
      <c r="B4" s="2" t="s">
        <v>19</v>
      </c>
      <c r="C4" s="2">
        <v>125</v>
      </c>
      <c r="D4" s="4">
        <v>42401</v>
      </c>
      <c r="E4" s="4">
        <v>42402</v>
      </c>
      <c r="F4" s="21">
        <v>557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20</v>
      </c>
      <c r="C5" s="2">
        <v>126</v>
      </c>
      <c r="D5" s="4">
        <v>42401</v>
      </c>
      <c r="E5" s="4">
        <v>42402</v>
      </c>
      <c r="F5" s="21">
        <v>558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21</v>
      </c>
      <c r="C6" s="2">
        <v>127</v>
      </c>
      <c r="D6" s="4">
        <v>42401</v>
      </c>
      <c r="E6" s="4">
        <v>42402</v>
      </c>
      <c r="F6" s="21">
        <v>559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22</v>
      </c>
      <c r="C7" s="2">
        <v>128</v>
      </c>
      <c r="D7" s="4">
        <v>42401</v>
      </c>
      <c r="E7" s="4">
        <v>42402</v>
      </c>
      <c r="F7" s="21">
        <v>560</v>
      </c>
      <c r="G7" s="6" t="s">
        <v>33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23</v>
      </c>
      <c r="C8" s="2">
        <v>129</v>
      </c>
      <c r="D8" s="4">
        <v>42401</v>
      </c>
      <c r="E8" s="4">
        <v>42402</v>
      </c>
      <c r="F8" s="21">
        <v>561</v>
      </c>
      <c r="G8" s="6" t="s">
        <v>34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24</v>
      </c>
      <c r="C9" s="2">
        <v>130</v>
      </c>
      <c r="D9" s="4">
        <v>42401</v>
      </c>
      <c r="E9" s="4">
        <v>42402</v>
      </c>
      <c r="F9" s="21">
        <v>562</v>
      </c>
      <c r="G9" s="6" t="s">
        <v>35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25</v>
      </c>
      <c r="C10" s="2">
        <v>131</v>
      </c>
      <c r="D10" s="4">
        <v>42401</v>
      </c>
      <c r="E10" s="4">
        <v>42402</v>
      </c>
      <c r="F10" s="21">
        <v>563</v>
      </c>
      <c r="G10" s="6" t="s">
        <v>36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26</v>
      </c>
      <c r="C11" s="2">
        <v>132</v>
      </c>
      <c r="D11" s="4">
        <v>42401</v>
      </c>
      <c r="E11" s="4">
        <v>42402</v>
      </c>
      <c r="F11" s="21">
        <v>564</v>
      </c>
      <c r="G11" s="6" t="s">
        <v>37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27</v>
      </c>
      <c r="C12" s="2">
        <v>133</v>
      </c>
      <c r="D12" s="4">
        <v>42401</v>
      </c>
      <c r="E12" s="4">
        <v>42402</v>
      </c>
      <c r="F12" s="21">
        <v>565</v>
      </c>
      <c r="G12" s="6" t="s">
        <v>38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28</v>
      </c>
      <c r="C13" s="2">
        <v>134</v>
      </c>
      <c r="D13" s="4">
        <v>42401</v>
      </c>
      <c r="E13" s="4">
        <v>42402</v>
      </c>
      <c r="F13" s="21">
        <v>566</v>
      </c>
      <c r="G13" s="6" t="s">
        <v>39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40</v>
      </c>
      <c r="C14" s="2">
        <v>135</v>
      </c>
      <c r="D14" s="4">
        <v>42401</v>
      </c>
      <c r="E14" s="4">
        <v>42402</v>
      </c>
      <c r="F14" s="21">
        <v>567</v>
      </c>
      <c r="G14" s="6" t="s">
        <v>48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41</v>
      </c>
      <c r="C15" s="2">
        <v>136</v>
      </c>
      <c r="D15" s="4">
        <v>42401</v>
      </c>
      <c r="E15" s="4">
        <v>42402</v>
      </c>
      <c r="F15" s="21">
        <v>568</v>
      </c>
      <c r="G15" s="6" t="s">
        <v>49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42</v>
      </c>
      <c r="C16" s="2">
        <v>137</v>
      </c>
      <c r="D16" s="4">
        <v>42401</v>
      </c>
      <c r="E16" s="4">
        <v>42402</v>
      </c>
      <c r="F16" s="21">
        <v>569</v>
      </c>
      <c r="G16" s="6" t="s">
        <v>50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43</v>
      </c>
      <c r="C17" s="2">
        <v>138</v>
      </c>
      <c r="D17" s="4">
        <v>42401</v>
      </c>
      <c r="E17" s="4">
        <v>42402</v>
      </c>
      <c r="F17" s="21">
        <v>570</v>
      </c>
      <c r="G17" s="6" t="s">
        <v>51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44</v>
      </c>
      <c r="C18" s="2">
        <v>139</v>
      </c>
      <c r="D18" s="4">
        <v>42401</v>
      </c>
      <c r="E18" s="4">
        <v>42402</v>
      </c>
      <c r="F18" s="21">
        <v>571</v>
      </c>
      <c r="G18" s="6" t="s">
        <v>52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45</v>
      </c>
      <c r="C19" s="2">
        <v>140</v>
      </c>
      <c r="D19" s="4">
        <v>42401</v>
      </c>
      <c r="E19" s="4">
        <v>42402</v>
      </c>
      <c r="F19" s="21">
        <v>572</v>
      </c>
      <c r="G19" s="6" t="s">
        <v>53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46</v>
      </c>
      <c r="C20" s="2">
        <v>141</v>
      </c>
      <c r="D20" s="4">
        <v>42401</v>
      </c>
      <c r="E20" s="4">
        <v>42402</v>
      </c>
      <c r="F20" s="21">
        <v>573</v>
      </c>
      <c r="G20" s="6" t="s">
        <v>54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22">
        <f>MAX(A$2:A20)+1</f>
        <v>20</v>
      </c>
      <c r="B21" s="23" t="s">
        <v>47</v>
      </c>
      <c r="C21" s="23">
        <v>142</v>
      </c>
      <c r="D21" s="24">
        <v>42401</v>
      </c>
      <c r="E21" s="24">
        <v>42402</v>
      </c>
      <c r="F21" s="25">
        <v>574</v>
      </c>
      <c r="G21" s="26" t="s">
        <v>29</v>
      </c>
      <c r="H21" s="13">
        <v>30</v>
      </c>
      <c r="I21" s="13">
        <v>30</v>
      </c>
      <c r="J21" s="13">
        <v>29</v>
      </c>
      <c r="K21" s="23">
        <v>20</v>
      </c>
      <c r="L21" s="27">
        <f t="shared" si="0"/>
        <v>580</v>
      </c>
      <c r="M21" s="28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56</v>
      </c>
      <c r="C24" s="2">
        <v>321</v>
      </c>
      <c r="D24" s="4">
        <v>42401</v>
      </c>
      <c r="E24" s="4">
        <v>42402</v>
      </c>
      <c r="F24" s="21">
        <v>573</v>
      </c>
      <c r="G24" s="6" t="s">
        <v>54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56</v>
      </c>
      <c r="C25" s="2">
        <v>333</v>
      </c>
      <c r="D25" s="4">
        <v>42401</v>
      </c>
      <c r="E25" s="4">
        <v>42402</v>
      </c>
      <c r="F25" s="21">
        <v>574</v>
      </c>
      <c r="G25" s="6" t="s">
        <v>55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17</v>
      </c>
      <c r="C46" s="2">
        <v>66</v>
      </c>
      <c r="D46" s="4">
        <v>42401</v>
      </c>
      <c r="E46" s="4">
        <v>42402</v>
      </c>
      <c r="F46" s="21">
        <v>573</v>
      </c>
      <c r="G46" s="6" t="s">
        <v>54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18</v>
      </c>
      <c r="C47" s="2">
        <v>67</v>
      </c>
      <c r="D47" s="4">
        <v>42401</v>
      </c>
      <c r="E47" s="4">
        <v>42402</v>
      </c>
      <c r="F47" s="21">
        <v>574</v>
      </c>
      <c r="G47" s="6" t="s">
        <v>55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/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57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9</v>
      </c>
    </row>
    <row r="3" spans="1:13" ht="21" customHeight="1" x14ac:dyDescent="0.2">
      <c r="A3" s="22">
        <f>MAX(A$2:A2)+1</f>
        <v>2</v>
      </c>
      <c r="B3" s="23" t="s">
        <v>58</v>
      </c>
      <c r="C3" s="23">
        <v>71</v>
      </c>
      <c r="D3" s="24">
        <v>42431</v>
      </c>
      <c r="E3" s="24">
        <v>42432</v>
      </c>
      <c r="F3" s="25">
        <v>987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9</v>
      </c>
    </row>
    <row r="4" spans="1:13" ht="21" customHeight="1" x14ac:dyDescent="0.2">
      <c r="A4" s="18">
        <f>MAX(A$2:A3)+1</f>
        <v>3</v>
      </c>
      <c r="B4" s="2" t="s">
        <v>59</v>
      </c>
      <c r="C4" s="2">
        <v>72</v>
      </c>
      <c r="D4" s="4">
        <v>42431</v>
      </c>
      <c r="E4" s="4">
        <v>42432</v>
      </c>
      <c r="F4" s="21">
        <v>988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60</v>
      </c>
      <c r="C5" s="2">
        <v>73</v>
      </c>
      <c r="D5" s="4">
        <v>42431</v>
      </c>
      <c r="E5" s="4">
        <v>42432</v>
      </c>
      <c r="F5" s="21">
        <v>989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61</v>
      </c>
      <c r="C6" s="2">
        <v>74</v>
      </c>
      <c r="D6" s="4">
        <v>42431</v>
      </c>
      <c r="E6" s="4">
        <v>42432</v>
      </c>
      <c r="F6" s="21">
        <v>990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62</v>
      </c>
      <c r="C7" s="2">
        <v>75</v>
      </c>
      <c r="D7" s="4">
        <v>42431</v>
      </c>
      <c r="E7" s="4">
        <v>42432</v>
      </c>
      <c r="F7" s="21">
        <v>991</v>
      </c>
      <c r="G7" s="6" t="s">
        <v>77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63</v>
      </c>
      <c r="C8" s="2">
        <v>76</v>
      </c>
      <c r="D8" s="4">
        <v>42431</v>
      </c>
      <c r="E8" s="4">
        <v>42432</v>
      </c>
      <c r="F8" s="21">
        <v>992</v>
      </c>
      <c r="G8" s="6" t="s">
        <v>77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64</v>
      </c>
      <c r="C9" s="2">
        <v>77</v>
      </c>
      <c r="D9" s="4">
        <v>42431</v>
      </c>
      <c r="E9" s="4">
        <v>42432</v>
      </c>
      <c r="F9" s="21">
        <v>993</v>
      </c>
      <c r="G9" s="6" t="s">
        <v>77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65</v>
      </c>
      <c r="C10" s="2">
        <v>78</v>
      </c>
      <c r="D10" s="4">
        <v>42431</v>
      </c>
      <c r="E10" s="4">
        <v>42432</v>
      </c>
      <c r="F10" s="21">
        <v>994</v>
      </c>
      <c r="G10" s="6" t="s">
        <v>77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66</v>
      </c>
      <c r="C11" s="2">
        <v>79</v>
      </c>
      <c r="D11" s="4">
        <v>42431</v>
      </c>
      <c r="E11" s="4">
        <v>42432</v>
      </c>
      <c r="F11" s="21">
        <v>995</v>
      </c>
      <c r="G11" s="6" t="s">
        <v>78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67</v>
      </c>
      <c r="C12" s="2">
        <v>80</v>
      </c>
      <c r="D12" s="4">
        <v>42431</v>
      </c>
      <c r="E12" s="4">
        <v>42432</v>
      </c>
      <c r="F12" s="21">
        <v>565</v>
      </c>
      <c r="G12" s="6" t="s">
        <v>79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68</v>
      </c>
      <c r="C13" s="2">
        <v>81</v>
      </c>
      <c r="D13" s="4">
        <v>42431</v>
      </c>
      <c r="E13" s="4">
        <v>42432</v>
      </c>
      <c r="F13" s="21">
        <v>565</v>
      </c>
      <c r="G13" s="6" t="s">
        <v>80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69</v>
      </c>
      <c r="C14" s="2">
        <v>82</v>
      </c>
      <c r="D14" s="4">
        <v>42431</v>
      </c>
      <c r="E14" s="4">
        <v>42432</v>
      </c>
      <c r="F14" s="21">
        <v>565</v>
      </c>
      <c r="G14" s="6" t="s">
        <v>81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70</v>
      </c>
      <c r="C15" s="2">
        <v>83</v>
      </c>
      <c r="D15" s="4">
        <v>42431</v>
      </c>
      <c r="E15" s="4">
        <v>42432</v>
      </c>
      <c r="F15" s="21">
        <v>565</v>
      </c>
      <c r="G15" s="6" t="s">
        <v>82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71</v>
      </c>
      <c r="C16" s="2">
        <v>84</v>
      </c>
      <c r="D16" s="4">
        <v>42431</v>
      </c>
      <c r="E16" s="4">
        <v>42432</v>
      </c>
      <c r="F16" s="21">
        <v>565</v>
      </c>
      <c r="G16" s="6" t="s">
        <v>83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72</v>
      </c>
      <c r="C17" s="2">
        <v>85</v>
      </c>
      <c r="D17" s="4">
        <v>42431</v>
      </c>
      <c r="E17" s="4">
        <v>42432</v>
      </c>
      <c r="F17" s="21">
        <v>565</v>
      </c>
      <c r="G17" s="6" t="s">
        <v>84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73</v>
      </c>
      <c r="C18" s="2">
        <v>86</v>
      </c>
      <c r="D18" s="4">
        <v>42431</v>
      </c>
      <c r="E18" s="4">
        <v>42432</v>
      </c>
      <c r="F18" s="21">
        <v>571</v>
      </c>
      <c r="G18" s="6" t="s">
        <v>85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74</v>
      </c>
      <c r="C19" s="2">
        <v>87</v>
      </c>
      <c r="D19" s="4">
        <v>42431</v>
      </c>
      <c r="E19" s="4">
        <v>42432</v>
      </c>
      <c r="F19" s="21">
        <v>572</v>
      </c>
      <c r="G19" s="6" t="s">
        <v>86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75</v>
      </c>
      <c r="C20" s="2">
        <v>88</v>
      </c>
      <c r="D20" s="4">
        <v>42431</v>
      </c>
      <c r="E20" s="4">
        <v>42432</v>
      </c>
      <c r="F20" s="21">
        <v>573</v>
      </c>
      <c r="G20" s="6" t="s">
        <v>87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76</v>
      </c>
      <c r="C21" s="2">
        <v>89</v>
      </c>
      <c r="D21" s="4">
        <v>42431</v>
      </c>
      <c r="E21" s="4">
        <v>42432</v>
      </c>
      <c r="F21" s="21">
        <v>574</v>
      </c>
      <c r="G21" s="6" t="s">
        <v>88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57</v>
      </c>
      <c r="C24" s="2">
        <v>100</v>
      </c>
      <c r="D24" s="4">
        <v>42431</v>
      </c>
      <c r="E24" s="4">
        <v>42432</v>
      </c>
      <c r="F24" s="21">
        <v>555</v>
      </c>
      <c r="G24" s="6" t="s">
        <v>90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58</v>
      </c>
      <c r="C25" s="2">
        <v>101</v>
      </c>
      <c r="D25" s="4">
        <v>42431</v>
      </c>
      <c r="E25" s="4">
        <v>42432</v>
      </c>
      <c r="F25" s="21">
        <v>987</v>
      </c>
      <c r="G25" s="6" t="s">
        <v>91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59</v>
      </c>
      <c r="C26" s="2">
        <v>102</v>
      </c>
      <c r="D26" s="4">
        <v>42431</v>
      </c>
      <c r="E26" s="4">
        <v>42432</v>
      </c>
      <c r="F26" s="21">
        <v>988</v>
      </c>
      <c r="G26" s="6" t="s">
        <v>92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89</v>
      </c>
      <c r="C27" s="2">
        <v>103</v>
      </c>
      <c r="D27" s="4">
        <v>42431</v>
      </c>
      <c r="E27" s="4">
        <v>42432</v>
      </c>
      <c r="F27" s="21">
        <v>989</v>
      </c>
      <c r="G27" s="6" t="s">
        <v>93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89</v>
      </c>
      <c r="C28" s="2">
        <v>104</v>
      </c>
      <c r="D28" s="4">
        <v>42431</v>
      </c>
      <c r="E28" s="4">
        <v>42432</v>
      </c>
      <c r="F28" s="21">
        <v>990</v>
      </c>
      <c r="G28" s="6" t="s">
        <v>94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/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3">
        <v>1</v>
      </c>
      <c r="B2" s="23" t="s">
        <v>95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9" t="s">
        <v>12</v>
      </c>
    </row>
    <row r="3" spans="1:13" ht="21" customHeight="1" x14ac:dyDescent="0.2">
      <c r="A3" s="18">
        <f>MAX(A$2:A2)+1</f>
        <v>2</v>
      </c>
      <c r="B3" s="2" t="s">
        <v>96</v>
      </c>
      <c r="C3" s="2">
        <v>71</v>
      </c>
      <c r="D3" s="4">
        <v>42431</v>
      </c>
      <c r="E3" s="4">
        <v>42432</v>
      </c>
      <c r="F3" s="21">
        <v>987</v>
      </c>
      <c r="G3" s="6" t="s">
        <v>105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0" t="s">
        <v>12</v>
      </c>
    </row>
    <row r="4" spans="1:13" ht="21" customHeight="1" x14ac:dyDescent="0.2">
      <c r="A4" s="18">
        <f>MAX(A$2:A3)+1</f>
        <v>3</v>
      </c>
      <c r="B4" s="2" t="s">
        <v>97</v>
      </c>
      <c r="C4" s="2">
        <v>72</v>
      </c>
      <c r="D4" s="4">
        <v>42431</v>
      </c>
      <c r="E4" s="4">
        <v>42432</v>
      </c>
      <c r="F4" s="21">
        <v>988</v>
      </c>
      <c r="G4" s="6" t="s">
        <v>106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0" t="s">
        <v>12</v>
      </c>
    </row>
    <row r="5" spans="1:13" ht="21" customHeight="1" x14ac:dyDescent="0.2">
      <c r="A5" s="18">
        <f>MAX(A$2:A4)+1</f>
        <v>4</v>
      </c>
      <c r="B5" s="2" t="s">
        <v>98</v>
      </c>
      <c r="C5" s="2">
        <v>73</v>
      </c>
      <c r="D5" s="4">
        <v>42431</v>
      </c>
      <c r="E5" s="4">
        <v>42432</v>
      </c>
      <c r="F5" s="21">
        <v>989</v>
      </c>
      <c r="G5" s="6" t="s">
        <v>107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0" t="s">
        <v>12</v>
      </c>
    </row>
    <row r="6" spans="1:13" ht="21" customHeight="1" x14ac:dyDescent="0.2">
      <c r="A6" s="18">
        <f>MAX(A$2:A5)+1</f>
        <v>5</v>
      </c>
      <c r="B6" s="2" t="s">
        <v>99</v>
      </c>
      <c r="C6" s="2">
        <v>74</v>
      </c>
      <c r="D6" s="4">
        <v>42431</v>
      </c>
      <c r="E6" s="4">
        <v>42432</v>
      </c>
      <c r="F6" s="21">
        <v>990</v>
      </c>
      <c r="G6" s="6" t="s">
        <v>108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0" t="s">
        <v>12</v>
      </c>
    </row>
    <row r="7" spans="1:13" ht="21" customHeight="1" x14ac:dyDescent="0.2">
      <c r="A7" s="18">
        <f>MAX(A$2:A6)+1</f>
        <v>6</v>
      </c>
      <c r="B7" s="2" t="s">
        <v>100</v>
      </c>
      <c r="C7" s="2">
        <v>75</v>
      </c>
      <c r="D7" s="4">
        <v>42431</v>
      </c>
      <c r="E7" s="4">
        <v>42432</v>
      </c>
      <c r="F7" s="21">
        <v>991</v>
      </c>
      <c r="G7" s="6" t="s">
        <v>109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0" t="s">
        <v>12</v>
      </c>
    </row>
    <row r="8" spans="1:13" ht="21" customHeight="1" x14ac:dyDescent="0.2">
      <c r="A8" s="18">
        <f>MAX(A$2:A7)+1</f>
        <v>7</v>
      </c>
      <c r="B8" s="2" t="s">
        <v>101</v>
      </c>
      <c r="C8" s="2">
        <v>76</v>
      </c>
      <c r="D8" s="4">
        <v>42431</v>
      </c>
      <c r="E8" s="4">
        <v>42432</v>
      </c>
      <c r="F8" s="21">
        <v>992</v>
      </c>
      <c r="G8" s="6" t="s">
        <v>110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0" t="s">
        <v>12</v>
      </c>
    </row>
    <row r="9" spans="1:13" ht="21" customHeight="1" x14ac:dyDescent="0.2">
      <c r="A9" s="18">
        <f>MAX(A$2:A8)+1</f>
        <v>8</v>
      </c>
      <c r="B9" s="2" t="s">
        <v>102</v>
      </c>
      <c r="C9" s="2">
        <v>77</v>
      </c>
      <c r="D9" s="4">
        <v>42431</v>
      </c>
      <c r="E9" s="4">
        <v>42432</v>
      </c>
      <c r="F9" s="21">
        <v>993</v>
      </c>
      <c r="G9" s="6" t="s">
        <v>111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0" t="s">
        <v>12</v>
      </c>
    </row>
    <row r="10" spans="1:13" ht="21" customHeight="1" x14ac:dyDescent="0.2">
      <c r="A10" s="18">
        <f>MAX(A$2:A9)+1</f>
        <v>9</v>
      </c>
      <c r="B10" s="2" t="s">
        <v>103</v>
      </c>
      <c r="C10" s="2">
        <v>78</v>
      </c>
      <c r="D10" s="4">
        <v>42431</v>
      </c>
      <c r="E10" s="4">
        <v>42432</v>
      </c>
      <c r="F10" s="21">
        <v>994</v>
      </c>
      <c r="G10" s="6" t="s">
        <v>112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0" t="s">
        <v>12</v>
      </c>
    </row>
    <row r="11" spans="1:13" ht="21" customHeight="1" x14ac:dyDescent="0.2">
      <c r="A11" s="18">
        <f>MAX(A$2:A10)+1</f>
        <v>10</v>
      </c>
      <c r="B11" s="2" t="s">
        <v>104</v>
      </c>
      <c r="C11" s="2">
        <v>79</v>
      </c>
      <c r="D11" s="4">
        <v>42431</v>
      </c>
      <c r="E11" s="4">
        <v>42432</v>
      </c>
      <c r="F11" s="21">
        <v>995</v>
      </c>
      <c r="G11" s="6" t="s">
        <v>113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0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1"/>
      <c r="G12" s="6"/>
      <c r="H12" s="7"/>
      <c r="I12" s="7"/>
      <c r="J12" s="7"/>
      <c r="K12" s="2">
        <v>20</v>
      </c>
      <c r="L12" s="8">
        <f t="shared" si="0"/>
        <v>0</v>
      </c>
      <c r="M12" s="20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1"/>
      <c r="G13" s="6"/>
      <c r="H13" s="7"/>
      <c r="I13" s="7"/>
      <c r="J13" s="7"/>
      <c r="K13" s="2">
        <v>20</v>
      </c>
      <c r="L13" s="8">
        <f t="shared" si="0"/>
        <v>0</v>
      </c>
      <c r="M13" s="20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1"/>
      <c r="G14" s="6"/>
      <c r="H14" s="7"/>
      <c r="I14" s="7"/>
      <c r="J14" s="7"/>
      <c r="K14" s="2">
        <v>20</v>
      </c>
      <c r="L14" s="8">
        <f t="shared" si="0"/>
        <v>0</v>
      </c>
      <c r="M14" s="20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1"/>
      <c r="G15" s="6"/>
      <c r="H15" s="7"/>
      <c r="I15" s="7"/>
      <c r="J15" s="7"/>
      <c r="K15" s="2">
        <v>20</v>
      </c>
      <c r="L15" s="8">
        <f t="shared" si="0"/>
        <v>0</v>
      </c>
      <c r="M15" s="20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1"/>
      <c r="G16" s="6"/>
      <c r="H16" s="7"/>
      <c r="I16" s="7"/>
      <c r="J16" s="7"/>
      <c r="K16" s="2">
        <v>20</v>
      </c>
      <c r="L16" s="8">
        <f t="shared" si="0"/>
        <v>0</v>
      </c>
      <c r="M16" s="20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1"/>
      <c r="G17" s="6"/>
      <c r="H17" s="7"/>
      <c r="I17" s="7"/>
      <c r="J17" s="7"/>
      <c r="K17" s="2">
        <v>20</v>
      </c>
      <c r="L17" s="8">
        <f t="shared" si="0"/>
        <v>0</v>
      </c>
      <c r="M17" s="20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1"/>
      <c r="G18" s="6"/>
      <c r="H18" s="7"/>
      <c r="I18" s="7"/>
      <c r="J18" s="7"/>
      <c r="K18" s="2">
        <v>20</v>
      </c>
      <c r="L18" s="8">
        <f t="shared" si="0"/>
        <v>0</v>
      </c>
      <c r="M18" s="20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1"/>
      <c r="G19" s="6"/>
      <c r="H19" s="7"/>
      <c r="I19" s="7"/>
      <c r="J19" s="7"/>
      <c r="K19" s="2">
        <v>20</v>
      </c>
      <c r="L19" s="8">
        <f t="shared" si="0"/>
        <v>0</v>
      </c>
      <c r="M19" s="20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1"/>
      <c r="G20" s="6"/>
      <c r="H20" s="7"/>
      <c r="I20" s="7"/>
      <c r="J20" s="7"/>
      <c r="K20" s="2">
        <v>20</v>
      </c>
      <c r="L20" s="8">
        <f t="shared" si="0"/>
        <v>0</v>
      </c>
      <c r="M20" s="20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1"/>
      <c r="G21" s="6"/>
      <c r="H21" s="7"/>
      <c r="I21" s="7"/>
      <c r="J21" s="7"/>
      <c r="K21" s="2">
        <v>20</v>
      </c>
      <c r="L21" s="8">
        <f t="shared" si="0"/>
        <v>0</v>
      </c>
      <c r="M21" s="20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0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0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0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0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0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0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0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0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0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0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0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0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0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0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0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0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0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0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0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0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0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0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0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0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0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0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0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0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0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0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0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0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0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0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0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0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0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0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0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0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0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البحث</vt:lpstr>
      <vt:lpstr>بنزين</vt:lpstr>
      <vt:lpstr>كاز</vt:lpstr>
      <vt:lpstr>نفط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2016-12-28T15:03:21Z</dcterms:modified>
</cp:coreProperties>
</file>